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5B31D3F-4F6E-42DB-8190-192FB98DA379}" xr6:coauthVersionLast="47" xr6:coauthVersionMax="47" xr10:uidLastSave="{00000000-0000-0000-0000-000000000000}"/>
  <bookViews>
    <workbookView xWindow="29865" yWindow="1005" windowWidth="25755" windowHeight="1171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7" l="1"/>
  <c r="G13" i="157" l="1"/>
  <c r="D21" i="157" l="1"/>
  <c r="D14" i="157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14" i="157" l="1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1" i="157" s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<sst xmlns="http://schemas.openxmlformats.org/spreadsheetml/2006/main" count="2345" uniqueCount="409">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</sst>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R7" activePane="bottomRight" state="frozen"/>
      <selection pane="topRight" activeCell="C1" sqref="C1"/>
      <selection pane="bottomLeft" activeCell="A7" sqref="A7"/>
      <selection pane="bottomRight" activeCell="X16" sqref="X1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-2332821</v>
      </c>
      <c r="Y12" s="178">
        <f>Y11-K12-L12</f>
        <v>-2331838</v>
      </c>
      <c r="Z12" s="213">
        <f>AVERAGE(Y12:Y20)</f>
        <v>-2330971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2045622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2045622</v>
      </c>
      <c r="O16" s="65">
        <f t="shared" si="3"/>
        <v>355461.20999999996</v>
      </c>
      <c r="P16" s="68">
        <f t="shared" si="6"/>
        <v>3554612.0999999996</v>
      </c>
      <c r="Q16" s="161">
        <f>Q15+N16</f>
        <v>2360921.5099999998</v>
      </c>
      <c r="R16" s="69">
        <f t="shared" si="1"/>
        <v>304.45020188425303</v>
      </c>
      <c r="S16" s="70">
        <f>SUM($Q$7:$Q16)/T16</f>
        <v>529323.21</v>
      </c>
      <c r="T16" s="71">
        <v>10</v>
      </c>
      <c r="V16" s="130"/>
      <c r="W16" s="102"/>
      <c r="X16" s="213"/>
      <c r="Y16" s="178">
        <f>Y15-K16-L16</f>
        <v>-2329491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521970.1463636363</v>
      </c>
      <c r="P17" s="5">
        <f t="shared" si="6"/>
        <v>5741671.6099999994</v>
      </c>
      <c r="Q17" s="161">
        <f>Q16+N17</f>
        <v>2360921.5099999998</v>
      </c>
      <c r="R17" s="27">
        <f t="shared" si="1"/>
        <v>400.22094900762465</v>
      </c>
      <c r="S17" s="4">
        <f>SUM($Q$7:$Q17)/T17</f>
        <v>695832.14636363636</v>
      </c>
      <c r="T17" s="16">
        <v>11</v>
      </c>
      <c r="U17" s="25"/>
      <c r="V17" s="133"/>
      <c r="W17" s="102"/>
      <c r="X17" s="213"/>
      <c r="Y17" s="178">
        <f t="shared" si="7"/>
        <v>-2329491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660727.59333333327</v>
      </c>
      <c r="P18" s="5">
        <f t="shared" si="6"/>
        <v>7928731.1199999992</v>
      </c>
      <c r="Q18" s="161">
        <f t="shared" ref="Q18" si="10">Q17+N18</f>
        <v>2360921.5099999998</v>
      </c>
      <c r="R18" s="27">
        <f t="shared" si="1"/>
        <v>480.02990494376763</v>
      </c>
      <c r="S18" s="4">
        <f>SUM($Q$7:$Q18)/T18</f>
        <v>834589.59333333327</v>
      </c>
      <c r="T18" s="16">
        <v>12</v>
      </c>
      <c r="U18" s="25"/>
      <c r="V18" s="133"/>
      <c r="W18" s="102"/>
      <c r="X18" s="213"/>
      <c r="Y18" s="178">
        <f t="shared" si="7"/>
        <v>-2329491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778137.74076923064</v>
      </c>
      <c r="P19" s="5">
        <f t="shared" si="6"/>
        <v>10115790.629999999</v>
      </c>
      <c r="Q19" s="161">
        <f>Q18+N19</f>
        <v>2360921.5099999998</v>
      </c>
      <c r="R19" s="27">
        <f t="shared" si="1"/>
        <v>547.56055996665782</v>
      </c>
      <c r="S19" s="4">
        <f>SUM($Q$7:$Q19)/T19</f>
        <v>951999.74076923064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-2329491</v>
      </c>
      <c r="Z19" s="213">
        <f>AVERAGE(Y19:Y27)</f>
        <v>-2329490.777777778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878774.93857142853</v>
      </c>
      <c r="P20" s="5">
        <f t="shared" si="6"/>
        <v>12302849.139999999</v>
      </c>
      <c r="Q20" s="161">
        <f>Q19+N20-1</f>
        <v>2360920.5099999998</v>
      </c>
      <c r="R20" s="27">
        <f t="shared" si="1"/>
        <v>605.44393747421998</v>
      </c>
      <c r="S20" s="4">
        <f>SUM($Q$7:$Q20)/T20</f>
        <v>1052636.9385714284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-2329491</v>
      </c>
      <c r="Z20" s="213"/>
      <c r="AA20" s="90"/>
      <c r="AB20" s="90"/>
    </row>
    <row r="21" spans="2:31">
      <c r="B21" s="113">
        <v>46204</v>
      </c>
      <c r="C21" s="12"/>
      <c r="D21" s="85">
        <f>-6624-18183</f>
        <v>-24807</v>
      </c>
      <c r="E21" s="85"/>
      <c r="F21" s="21"/>
      <c r="G21" s="24">
        <f>D21+E21+F21-E20-F20</f>
        <v>-24807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-24807</v>
      </c>
      <c r="O21" s="65">
        <f t="shared" si="3"/>
        <v>964340.10999999987</v>
      </c>
      <c r="P21" s="5">
        <f t="shared" si="6"/>
        <v>14465101.649999999</v>
      </c>
      <c r="Q21" s="161">
        <f>Q20+N21+1</f>
        <v>2336114.5099999998</v>
      </c>
      <c r="R21" s="27">
        <f t="shared" si="1"/>
        <v>654.65835547733252</v>
      </c>
      <c r="S21" s="4">
        <f>SUM($Q$7:$Q21)/T21</f>
        <v>1138202.1099999999</v>
      </c>
      <c r="T21" s="16">
        <v>15</v>
      </c>
      <c r="V21" s="128"/>
      <c r="W21" s="102"/>
      <c r="X21" s="213"/>
      <c r="Y21" s="178">
        <f>Y20-K21-L21</f>
        <v>-2329491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1039209.5724999999</v>
      </c>
      <c r="P22" s="5">
        <f t="shared" si="6"/>
        <v>16627353.159999998</v>
      </c>
      <c r="Q22" s="161">
        <f>Q21+N22-1</f>
        <v>2336113.5099999998</v>
      </c>
      <c r="R22" s="27">
        <f t="shared" si="1"/>
        <v>697.72093528200514</v>
      </c>
      <c r="S22" s="4">
        <f>SUM($Q$7:$Q22)/T22</f>
        <v>1213071.5724999998</v>
      </c>
      <c r="T22" s="16">
        <v>16</v>
      </c>
      <c r="V22" s="128"/>
      <c r="W22" s="102"/>
      <c r="X22" s="213"/>
      <c r="Y22" s="178">
        <f>Y21-K22-L22</f>
        <v>-2329491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1105270.9217647058</v>
      </c>
      <c r="P23" s="5">
        <f t="shared" si="6"/>
        <v>18789605.669999998</v>
      </c>
      <c r="Q23" s="161">
        <f>Q22+N23+1</f>
        <v>2336114.5099999998</v>
      </c>
      <c r="R23" s="27">
        <f t="shared" si="1"/>
        <v>735.717363060764</v>
      </c>
      <c r="S23" s="4">
        <f>SUM($Q$7:$Q23)/T23</f>
        <v>1279132.9217647056</v>
      </c>
      <c r="T23" s="16">
        <v>17</v>
      </c>
      <c r="U23" s="25"/>
      <c r="V23" s="132"/>
      <c r="W23" s="102"/>
      <c r="X23" s="213"/>
      <c r="Y23" s="178">
        <f>Y22-K23-L23</f>
        <v>-2329491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1163992.121111111</v>
      </c>
      <c r="P24" s="5">
        <f t="shared" si="6"/>
        <v>20951858.18</v>
      </c>
      <c r="Q24" s="161">
        <f>Q23+N24</f>
        <v>2336114.5099999998</v>
      </c>
      <c r="R24" s="27">
        <f t="shared" si="1"/>
        <v>769.49196553077195</v>
      </c>
      <c r="S24" s="4">
        <f>SUM($Q$7:$Q24)/T24</f>
        <v>1337854.1211111108</v>
      </c>
      <c r="T24" s="16">
        <v>18</v>
      </c>
      <c r="V24" s="132"/>
      <c r="W24" s="102"/>
      <c r="X24" s="213"/>
      <c r="Y24" s="178">
        <f t="shared" ref="Y24:Y48" si="13">Y23-K24-L24</f>
        <v>-2329491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1216532.1415789472</v>
      </c>
      <c r="P25" s="5">
        <f t="shared" si="6"/>
        <v>23114110.689999998</v>
      </c>
      <c r="Q25" s="161">
        <f>Q24+N25</f>
        <v>2336114.5099999998</v>
      </c>
      <c r="R25" s="27">
        <f t="shared" si="1"/>
        <v>799.71077151933537</v>
      </c>
      <c r="S25" s="4">
        <f>SUM($Q$7:$Q25)/T25-1</f>
        <v>1390393.141578947</v>
      </c>
      <c r="T25" s="16">
        <v>19</v>
      </c>
      <c r="V25" s="128"/>
      <c r="W25" s="102"/>
      <c r="X25" s="213"/>
      <c r="Y25" s="178">
        <f t="shared" si="13"/>
        <v>-2329491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1263818.1099999999</v>
      </c>
      <c r="P26" s="5">
        <f t="shared" si="6"/>
        <v>25276362.199999996</v>
      </c>
      <c r="Q26" s="161">
        <f>Q25+N26-1</f>
        <v>2336113.5099999998</v>
      </c>
      <c r="R26" s="27">
        <f t="shared" si="1"/>
        <v>826.90876097134469</v>
      </c>
      <c r="S26" s="4">
        <f>SUM($Q$7:$Q26)/T26</f>
        <v>1437680.1099999994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-2329490</v>
      </c>
      <c r="Z26" s="213">
        <f>AVERAGE(Y26:Y34)</f>
        <v>-2329487.222222222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1306600.6528571425</v>
      </c>
      <c r="P27" s="5">
        <f t="shared" si="6"/>
        <v>27438613.709999993</v>
      </c>
      <c r="Q27" s="161">
        <f>Q26+N27</f>
        <v>2336113.5099999998</v>
      </c>
      <c r="R27" s="27">
        <f t="shared" si="1"/>
        <v>851.51652049162112</v>
      </c>
      <c r="S27" s="4">
        <f>SUM($Q$7:$Q27)/T27+1</f>
        <v>1480463.6528571423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-2329490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1345493.8281818179</v>
      </c>
      <c r="P28" s="5">
        <f t="shared" si="6"/>
        <v>29600864.219999991</v>
      </c>
      <c r="Q28" s="161">
        <f>Q27+N28-1</f>
        <v>2336112.5099999998</v>
      </c>
      <c r="R28" s="27">
        <f t="shared" si="1"/>
        <v>873.88608677101229</v>
      </c>
      <c r="S28" s="4">
        <f>SUM($Q$7:$Q28)/T28</f>
        <v>1519355.8281818174</v>
      </c>
      <c r="T28" s="16">
        <v>22</v>
      </c>
      <c r="V28" s="128"/>
      <c r="W28" s="102"/>
      <c r="X28" s="213"/>
      <c r="Y28" s="178">
        <f>Y27-K28-L28+3</f>
        <v>-2329487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1381005.0317391299</v>
      </c>
      <c r="P29" s="5">
        <f t="shared" si="6"/>
        <v>31763115.729999989</v>
      </c>
      <c r="Q29" s="161">
        <f>Q28+N29+1</f>
        <v>2336113.5099999998</v>
      </c>
      <c r="R29" s="27">
        <f t="shared" si="1"/>
        <v>894.31102353540712</v>
      </c>
      <c r="S29" s="4">
        <f>SUM($Q$7:$Q29)/T29</f>
        <v>1554867.0317391297</v>
      </c>
      <c r="T29" s="16">
        <v>23</v>
      </c>
      <c r="V29" s="128"/>
      <c r="W29" s="102"/>
      <c r="X29" s="213"/>
      <c r="Y29" s="178">
        <f>Y28-K29-L29</f>
        <v>-2329487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1413556.8849999995</v>
      </c>
      <c r="P30" s="5">
        <f t="shared" si="6"/>
        <v>33925365.239999987</v>
      </c>
      <c r="Q30" s="161">
        <f>Q29+N30-2</f>
        <v>2336111.5099999998</v>
      </c>
      <c r="R30" s="27">
        <f t="shared" si="1"/>
        <v>913.03383430536815</v>
      </c>
      <c r="S30" s="4">
        <f>SUM($Q$7:$Q30)/T30</f>
        <v>1587418.8849999991</v>
      </c>
      <c r="T30" s="16">
        <v>24</v>
      </c>
      <c r="V30" s="128"/>
      <c r="W30" s="102"/>
      <c r="X30" s="213"/>
      <c r="Y30" s="178">
        <f t="shared" si="13"/>
        <v>-2329487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1443504.5899999994</v>
      </c>
      <c r="P31" s="5">
        <f t="shared" si="6"/>
        <v>36087614.749999985</v>
      </c>
      <c r="Q31" s="161">
        <f t="shared" ref="Q31:Q39" si="15">Q30+N31</f>
        <v>2336111.5099999998</v>
      </c>
      <c r="R31" s="27">
        <f t="shared" si="1"/>
        <v>930.25882021373218</v>
      </c>
      <c r="S31" s="4">
        <f>SUM($Q$7:$Q31)/T31</f>
        <v>1617366.5899999992</v>
      </c>
      <c r="T31" s="16">
        <v>25</v>
      </c>
      <c r="V31" s="134"/>
      <c r="W31" s="102"/>
      <c r="X31" s="213"/>
      <c r="Y31" s="178">
        <f t="shared" si="13"/>
        <v>-2329487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1471148.6253846148</v>
      </c>
      <c r="P32" s="5">
        <f t="shared" si="6"/>
        <v>38249864.259999983</v>
      </c>
      <c r="Q32" s="161">
        <f t="shared" si="15"/>
        <v>2336111.5099999998</v>
      </c>
      <c r="R32" s="27">
        <f t="shared" si="1"/>
        <v>946.15880720606822</v>
      </c>
      <c r="S32" s="4">
        <f>SUM($Q$7:$Q32)/T32</f>
        <v>1645010.6253846143</v>
      </c>
      <c r="T32" s="16">
        <v>26</v>
      </c>
      <c r="U32" s="25"/>
      <c r="V32" s="134"/>
      <c r="W32" s="102"/>
      <c r="X32" s="213"/>
      <c r="Y32" s="178">
        <f t="shared" si="13"/>
        <v>-2329487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1496744.9174074067</v>
      </c>
      <c r="P33" s="5">
        <f t="shared" si="6"/>
        <v>40412112.769999981</v>
      </c>
      <c r="Q33" s="161">
        <f>Q32+N33-1</f>
        <v>2336110.5099999998</v>
      </c>
      <c r="R33" s="27">
        <f t="shared" si="1"/>
        <v>960.88099608160871</v>
      </c>
      <c r="S33" s="4">
        <f>SUM($Q$7:$Q33)/T33</f>
        <v>1670606.9174074065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-2329485</v>
      </c>
      <c r="Z33" s="213">
        <f>AVERAGE(Y33:Y41)</f>
        <v>-2329486.4444444445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1520512.902857142</v>
      </c>
      <c r="P34" s="5">
        <f t="shared" si="6"/>
        <v>42574361.279999979</v>
      </c>
      <c r="Q34" s="161">
        <f>Q33+N34</f>
        <v>2336110.5099999998</v>
      </c>
      <c r="R34" s="27">
        <f t="shared" si="1"/>
        <v>974.55160003746744</v>
      </c>
      <c r="S34" s="4">
        <f>SUM($Q$7:$Q34)/T34</f>
        <v>1694374.9028571418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-2329485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1542641.716896551</v>
      </c>
      <c r="P35" s="5">
        <f t="shared" si="6"/>
        <v>44736609.789999977</v>
      </c>
      <c r="Q35" s="161">
        <f>Q34+N35</f>
        <v>2336110.5099999998</v>
      </c>
      <c r="R35" s="27">
        <f t="shared" si="1"/>
        <v>987.27940372050864</v>
      </c>
      <c r="S35" s="4">
        <f>SUM($Q$7:$Q35)/T35</f>
        <v>1716503.7168965507</v>
      </c>
      <c r="T35" s="16">
        <v>29</v>
      </c>
      <c r="V35" s="128"/>
      <c r="W35" s="102"/>
      <c r="X35" s="213"/>
      <c r="Y35" s="178">
        <f>Y34-K35-L35-1</f>
        <v>-2329486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1563295.3099999991</v>
      </c>
      <c r="P36" s="5">
        <f t="shared" si="6"/>
        <v>46898859.299999975</v>
      </c>
      <c r="Q36" s="161">
        <f>Q35+N36+1</f>
        <v>2336111.5099999998</v>
      </c>
      <c r="R36" s="27">
        <f t="shared" si="1"/>
        <v>999.15928149911929</v>
      </c>
      <c r="S36" s="4">
        <f>SUM($Q$7:$Q36)/T36+1</f>
        <v>1737158.3099999989</v>
      </c>
      <c r="T36" s="16">
        <v>30</v>
      </c>
      <c r="V36" s="133"/>
      <c r="W36" s="102"/>
      <c r="X36" s="213"/>
      <c r="Y36" s="178">
        <f>Y35-K36-L36-1</f>
        <v>-2329487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1582616.4132258056</v>
      </c>
      <c r="P37" s="5">
        <f t="shared" si="6"/>
        <v>49061108.809999973</v>
      </c>
      <c r="Q37" s="161">
        <f>Q36+N37</f>
        <v>2336111.5099999998</v>
      </c>
      <c r="R37" s="27">
        <f t="shared" si="1"/>
        <v>1010.2721774889311</v>
      </c>
      <c r="S37" s="4">
        <f>SUM($Q$7:$Q37)/T37+1</f>
        <v>1756479.4132258054</v>
      </c>
      <c r="T37" s="16">
        <v>31</v>
      </c>
      <c r="U37" s="25"/>
      <c r="V37" s="134"/>
      <c r="W37" s="102"/>
      <c r="X37" s="213"/>
      <c r="Y37" s="178">
        <f t="shared" si="13"/>
        <v>-2329487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1600729.9474999991</v>
      </c>
      <c r="P38" s="5">
        <f t="shared" si="6"/>
        <v>51223358.31999997</v>
      </c>
      <c r="Q38" s="161">
        <f>Q37+N38</f>
        <v>2336111.5099999998</v>
      </c>
      <c r="R38" s="27">
        <f t="shared" si="1"/>
        <v>1020.6899423105675</v>
      </c>
      <c r="S38" s="4">
        <f>SUM($Q$7:$Q38)/T38</f>
        <v>1774591.9474999988</v>
      </c>
      <c r="T38" s="16">
        <v>32</v>
      </c>
      <c r="U38" s="25"/>
      <c r="V38" s="134"/>
      <c r="W38" s="102"/>
      <c r="X38" s="213"/>
      <c r="Y38" s="178">
        <f t="shared" si="13"/>
        <v>-2329487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1617745.691818181</v>
      </c>
      <c r="P39" s="5">
        <f t="shared" si="6"/>
        <v>53385607.829999968</v>
      </c>
      <c r="Q39" s="161">
        <f t="shared" si="15"/>
        <v>2336111.5099999998</v>
      </c>
      <c r="R39" s="27">
        <f t="shared" si="1"/>
        <v>1030.4768677561403</v>
      </c>
      <c r="S39" s="4">
        <f>SUM($Q$7:$Q39)/T39</f>
        <v>1791607.6918181807</v>
      </c>
      <c r="T39" s="16">
        <v>33</v>
      </c>
      <c r="U39" s="25"/>
      <c r="V39" s="134"/>
      <c r="W39" s="102"/>
      <c r="X39" s="213"/>
      <c r="Y39" s="178">
        <f t="shared" si="13"/>
        <v>-2329487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1633760.5099999991</v>
      </c>
      <c r="P40" s="5">
        <f t="shared" si="6"/>
        <v>55547857.339999966</v>
      </c>
      <c r="Q40" s="161">
        <f>Q39+N40</f>
        <v>2336111.5099999998</v>
      </c>
      <c r="R40" s="27">
        <f t="shared" si="1"/>
        <v>1039.6880917049148</v>
      </c>
      <c r="S40" s="4">
        <f>SUM($Q$7:$Q40)/T40</f>
        <v>1807622.5099999988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-2329487</v>
      </c>
      <c r="Z40" s="213">
        <f>AVERAGE(Y40:Y48)</f>
        <v>-2329487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1648860.2242857132</v>
      </c>
      <c r="P41" s="5">
        <f t="shared" si="6"/>
        <v>57710107.849999964</v>
      </c>
      <c r="Q41" s="161">
        <f>Q40+N41+1</f>
        <v>2336112.5099999998</v>
      </c>
      <c r="R41" s="27">
        <f t="shared" si="1"/>
        <v>1048.372976432868</v>
      </c>
      <c r="S41" s="4">
        <f>SUM($Q$7:$Q41)/T41</f>
        <v>1822722.2242857132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-2329487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1663121.0933333323</v>
      </c>
      <c r="P42" s="5">
        <f t="shared" si="6"/>
        <v>59872359.359999962</v>
      </c>
      <c r="Q42" s="161">
        <f>Q41+N42+1</f>
        <v>2336113.5099999998</v>
      </c>
      <c r="R42" s="27">
        <f t="shared" si="1"/>
        <v>1056.5753835417354</v>
      </c>
      <c r="S42" s="4">
        <f>SUM($Q$7:$Q42)/T42</f>
        <v>1836983.0933333321</v>
      </c>
      <c r="T42" s="16">
        <v>36</v>
      </c>
      <c r="U42" s="135"/>
      <c r="V42" s="128"/>
      <c r="W42" s="102"/>
      <c r="X42" s="213"/>
      <c r="Y42" s="178">
        <f t="shared" si="13"/>
        <v>-2329487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1676611.1045945934</v>
      </c>
      <c r="P43" s="5">
        <f t="shared" si="6"/>
        <v>62034610.86999996</v>
      </c>
      <c r="Q43" s="161">
        <f>Q42+N43</f>
        <v>2336113.5099999998</v>
      </c>
      <c r="R43" s="27">
        <f t="shared" si="1"/>
        <v>1064.3344172933669</v>
      </c>
      <c r="S43" s="4">
        <f>SUM($Q$7:$Q43)/T43</f>
        <v>1850473.1045945934</v>
      </c>
      <c r="T43" s="16">
        <v>37</v>
      </c>
      <c r="U43" s="135"/>
      <c r="V43" s="128"/>
      <c r="W43" s="102"/>
      <c r="X43" s="213"/>
      <c r="Y43" s="178">
        <f t="shared" si="13"/>
        <v>-2329487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1689391.0889473674</v>
      </c>
      <c r="P44" s="5">
        <f t="shared" si="6"/>
        <v>64196861.379999958</v>
      </c>
      <c r="Q44" s="161">
        <f>Q43+N44-1</f>
        <v>2336112.5099999998</v>
      </c>
      <c r="R44" s="27">
        <f t="shared" si="1"/>
        <v>1071.6850657115226</v>
      </c>
      <c r="S44" s="4">
        <f>SUM($Q$7:$Q44)/T44</f>
        <v>1863253.0889473676</v>
      </c>
      <c r="T44" s="16">
        <v>38</v>
      </c>
      <c r="U44" s="135"/>
      <c r="V44" s="128"/>
      <c r="W44" s="102"/>
      <c r="X44" s="213"/>
      <c r="Y44" s="178">
        <f t="shared" si="13"/>
        <v>-2329487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1701515.7151282041</v>
      </c>
      <c r="P45" s="5">
        <f t="shared" si="6"/>
        <v>66359112.889999956</v>
      </c>
      <c r="Q45" s="161">
        <f>Q44+N45+1</f>
        <v>2336113.5099999998</v>
      </c>
      <c r="R45" s="27">
        <f t="shared" si="1"/>
        <v>1078.6587725484605</v>
      </c>
      <c r="S45" s="4">
        <f>SUM($Q$7:$Q45)/T45</f>
        <v>1875377.7151282043</v>
      </c>
      <c r="T45" s="16">
        <v>39</v>
      </c>
      <c r="U45" s="135"/>
      <c r="V45" s="128"/>
      <c r="W45" s="102"/>
      <c r="X45" s="213"/>
      <c r="Y45" s="178">
        <f t="shared" si="13"/>
        <v>-2329487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1713034.1099999989</v>
      </c>
      <c r="P46" s="5">
        <f t="shared" si="6"/>
        <v>68521364.399999961</v>
      </c>
      <c r="Q46" s="161">
        <f t="shared" ref="Q46" si="16">Q45+N46</f>
        <v>2336113.5099999998</v>
      </c>
      <c r="R46" s="27">
        <f t="shared" si="1"/>
        <v>1085.2837940435513</v>
      </c>
      <c r="S46" s="4">
        <f>SUM($Q$7:$Q46)/T46</f>
        <v>1886896.1099999994</v>
      </c>
      <c r="T46" s="16">
        <v>40</v>
      </c>
      <c r="U46" s="135"/>
      <c r="V46" s="128"/>
      <c r="W46" s="102"/>
      <c r="X46" s="213"/>
      <c r="Y46" s="178">
        <f t="shared" si="13"/>
        <v>-2329487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1723990.6319512187</v>
      </c>
      <c r="P47" s="5">
        <f t="shared" si="6"/>
        <v>70683615.909999967</v>
      </c>
      <c r="Q47" s="161">
        <f>Q46+N47</f>
        <v>2336113.5099999998</v>
      </c>
      <c r="R47" s="27">
        <f t="shared" si="1"/>
        <v>1091.5856437583941</v>
      </c>
      <c r="S47" s="4">
        <f>SUM($Q$7:$Q47)/T47</f>
        <v>1897852.6319512192</v>
      </c>
      <c r="T47" s="16">
        <v>41</v>
      </c>
      <c r="U47" s="135"/>
      <c r="V47" s="128"/>
      <c r="W47" s="102"/>
      <c r="X47" s="213"/>
      <c r="Y47" s="178">
        <f>Y46-K47-L47</f>
        <v>-2329487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1734425.4385714279</v>
      </c>
      <c r="P48" s="5">
        <f t="shared" si="6"/>
        <v>72845868.419999972</v>
      </c>
      <c r="Q48" s="161">
        <f>Q47+N48+1</f>
        <v>2336114.5099999998</v>
      </c>
      <c r="R48" s="27">
        <f t="shared" si="1"/>
        <v>1097.5874190860729</v>
      </c>
      <c r="S48" s="4">
        <f>SUM($Q$7:$Q48)/T48</f>
        <v>1908287.4385714282</v>
      </c>
      <c r="T48" s="16">
        <v>42</v>
      </c>
      <c r="U48" s="135"/>
      <c r="V48" s="128"/>
      <c r="W48" s="102"/>
      <c r="X48" s="213"/>
      <c r="Y48" s="178">
        <f t="shared" si="13"/>
        <v>-2329487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4"/>
  <sheetViews>
    <sheetView topLeftCell="A5944" workbookViewId="0">
      <selection activeCell="B5965" sqref="B596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2026-06-26T09:28:37Z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